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480" yWindow="120" windowWidth="24240" windowHeight="12585"/>
  </bookViews>
  <sheets>
    <sheet name="Первоочередные расходы" sheetId="2" r:id="rId1"/>
  </sheets>
  <calcPr calcId="152511"/>
</workbook>
</file>

<file path=xl/calcChain.xml><?xml version="1.0" encoding="utf-8"?>
<calcChain xmlns="http://schemas.openxmlformats.org/spreadsheetml/2006/main">
  <c r="D35" i="2" l="1"/>
  <c r="D34" i="2"/>
  <c r="D33" i="2"/>
  <c r="D32" i="2"/>
  <c r="D31" i="2"/>
  <c r="D30" i="2"/>
  <c r="D29" i="2"/>
  <c r="D28" i="2"/>
  <c r="C27" i="2"/>
  <c r="B27" i="2"/>
  <c r="D26" i="2"/>
  <c r="D25" i="2"/>
  <c r="D24" i="2"/>
  <c r="C23" i="2"/>
  <c r="B23" i="2"/>
  <c r="B22" i="2" s="1"/>
  <c r="D21" i="2"/>
  <c r="D20" i="2"/>
  <c r="D19" i="2"/>
  <c r="D18" i="2"/>
  <c r="D15" i="2"/>
  <c r="D14" i="2"/>
  <c r="D13" i="2"/>
  <c r="C12" i="2"/>
  <c r="D12" i="2" s="1"/>
  <c r="B12" i="2"/>
  <c r="D11" i="2"/>
  <c r="D10" i="2"/>
  <c r="D9" i="2"/>
  <c r="C8" i="2"/>
  <c r="B8" i="2"/>
  <c r="B7" i="2" s="1"/>
  <c r="D8" i="2" l="1"/>
  <c r="D23" i="2"/>
  <c r="D27" i="2"/>
  <c r="B36" i="2"/>
  <c r="C22" i="2"/>
  <c r="C7" i="2"/>
  <c r="D7" i="2" s="1"/>
  <c r="D22" i="2" l="1"/>
  <c r="C36" i="2"/>
  <c r="D36" i="2" s="1"/>
</calcChain>
</file>

<file path=xl/sharedStrings.xml><?xml version="1.0" encoding="utf-8"?>
<sst xmlns="http://schemas.openxmlformats.org/spreadsheetml/2006/main" count="37" uniqueCount="24">
  <si>
    <t>Итого</t>
  </si>
  <si>
    <t>Органы местного самоуправления, казенные муниципальные учреждения, в том числе:</t>
  </si>
  <si>
    <t>тыс. рублей (0,0)</t>
  </si>
  <si>
    <t>КОСГУ 222 "Транспортные услуги"</t>
  </si>
  <si>
    <t>КОСГУ 230 "Расходы на обслуживание муниципального долга"</t>
  </si>
  <si>
    <t>КОСГУ 340 в части расходов на питание, приобретение медикаментов</t>
  </si>
  <si>
    <t>КОСГУ 221 "Услуги связи"</t>
  </si>
  <si>
    <t>КОСГУ 225 "Работы, услуги по содержанию имущества"</t>
  </si>
  <si>
    <t>КОСГУ 211 "Заработная плата"</t>
  </si>
  <si>
    <t>КОСГУ 213 "Начисления на выплаты по оплате труда"</t>
  </si>
  <si>
    <t>КОСГУ 223 "Коммунальные услуги"</t>
  </si>
  <si>
    <t>Первоочередные расходные обязательства</t>
  </si>
  <si>
    <t>Обеспеченность социально-значимых и первоочередных расходов бюджета города Пыть-Ях в 2019 году</t>
  </si>
  <si>
    <t>Социально значимые расходные обязательства</t>
  </si>
  <si>
    <t>КОСГУ 212 "Прочие несоциальные выплаты персоналу в денежной форме"</t>
  </si>
  <si>
    <t>КОСГУ 214 "Прочие несоциальные выплаты персоналу в натуральной форме"</t>
  </si>
  <si>
    <t>КОСГУ 224 "Арендная плата за пользование имуществом (за исключением земельных участков и других обособленных природных объектов)"</t>
  </si>
  <si>
    <t>КОСГУ 291 «Налоги, пошлины и сборы»</t>
  </si>
  <si>
    <r>
      <t>Бюджетные и автономные муниципальные учреждения (КОСГУ 241 "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Безвозмездные перечисления текущего характера государственным (муниципальным) учреждениям") в том числе:</t>
    </r>
  </si>
  <si>
    <t>Приложение № 12
 к пояснительной записке</t>
  </si>
  <si>
    <t>Наименование социально значимых и первоочередных расходных обязательств</t>
  </si>
  <si>
    <t>Необходимый объем средств на финансирование социально значимых и первоочередных расходных обязательств на 2019 год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</si>
  <si>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>Предусмотренный объем средств на финансирование социально значимых и первоочередных расходных обязательств на 2019 год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</si>
  <si>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>%, обеспеченности социально-значимых  и первоочередных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</si>
</sst>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wrapText="1"/>
    </xf>
    <xf numFmtId="3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C5" sqref="C5"/>
    </sheetView>
  </sheetViews>
  <sheetFormatPr defaultColWidth="9.140625" defaultRowHeight="15" x14ac:dyDescent="0.25"/>
  <cols>
    <col min="1" max="1" width="56.140625" style="1" customWidth="1"/>
    <col min="2" max="2" width="23.7109375" style="1" customWidth="1"/>
    <col min="3" max="3" width="23.28515625" style="1" customWidth="1"/>
    <col min="4" max="4" width="14.140625" style="1" customWidth="1"/>
    <col min="5" max="5" width="9.140625" style="1" customWidth="1"/>
    <col min="6" max="16384" width="9.140625" style="1"/>
  </cols>
  <sheetData>
    <row r="1" spans="1:4" ht="39.6" customHeight="1" x14ac:dyDescent="0.25">
      <c r="B1" s="11" t="s">
        <v>19</v>
      </c>
      <c r="C1" s="11"/>
      <c r="D1" s="11"/>
    </row>
    <row r="2" spans="1:4" ht="31.5" customHeight="1" x14ac:dyDescent="0.25">
      <c r="A2" s="10" t="s">
        <v>12</v>
      </c>
      <c r="B2" s="10"/>
      <c r="C2" s="10"/>
      <c r="D2" s="10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8" t="s">
        <v>2</v>
      </c>
      <c r="D4" s="9"/>
    </row>
    <row r="5" spans="1:4" s="3" customFormat="1" ht="228" customHeight="1" x14ac:dyDescent="0.25">
      <c r="A5" s="12" t="s">
        <v>20</v>
      </c>
      <c r="B5" s="12" t="s">
        <v>21</v>
      </c>
      <c r="C5" s="12" t="s">
        <v>22</v>
      </c>
      <c r="D5" s="12" t="s">
        <v>23</v>
      </c>
    </row>
    <row r="6" spans="1:4" s="3" customFormat="1" x14ac:dyDescent="0.25">
      <c r="A6" s="13">
        <v>1</v>
      </c>
      <c r="B6" s="13">
        <v>2</v>
      </c>
      <c r="C6" s="13">
        <v>3</v>
      </c>
      <c r="D6" s="13">
        <v>4</v>
      </c>
    </row>
    <row r="7" spans="1:4" s="3" customFormat="1" ht="25.5" x14ac:dyDescent="0.2">
      <c r="A7" s="5" t="s">
        <v>1</v>
      </c>
      <c r="B7" s="14">
        <f>B8+B12</f>
        <v>662911.29999999993</v>
      </c>
      <c r="C7" s="14">
        <f>C8+C12</f>
        <v>662911.29999999993</v>
      </c>
      <c r="D7" s="15">
        <f>C7/B7*100</f>
        <v>100</v>
      </c>
    </row>
    <row r="8" spans="1:4" s="3" customFormat="1" x14ac:dyDescent="0.2">
      <c r="A8" s="5" t="s">
        <v>13</v>
      </c>
      <c r="B8" s="16">
        <f>B9+B10+B11</f>
        <v>517420.19999999995</v>
      </c>
      <c r="C8" s="16">
        <f>C9+C10+C11</f>
        <v>517420.19999999995</v>
      </c>
      <c r="D8" s="15">
        <f t="shared" ref="D8:D36" si="0">C8/B8*100</f>
        <v>100</v>
      </c>
    </row>
    <row r="9" spans="1:4" s="3" customFormat="1" x14ac:dyDescent="0.2">
      <c r="A9" s="6" t="s">
        <v>8</v>
      </c>
      <c r="B9" s="17">
        <v>377812.6</v>
      </c>
      <c r="C9" s="17">
        <v>377812.6</v>
      </c>
      <c r="D9" s="15">
        <f t="shared" si="0"/>
        <v>100</v>
      </c>
    </row>
    <row r="10" spans="1:4" s="3" customFormat="1" x14ac:dyDescent="0.2">
      <c r="A10" s="6" t="s">
        <v>9</v>
      </c>
      <c r="B10" s="17">
        <v>111140.8</v>
      </c>
      <c r="C10" s="17">
        <v>111140.8</v>
      </c>
      <c r="D10" s="15">
        <f t="shared" si="0"/>
        <v>100</v>
      </c>
    </row>
    <row r="11" spans="1:4" s="3" customFormat="1" x14ac:dyDescent="0.2">
      <c r="A11" s="6" t="s">
        <v>10</v>
      </c>
      <c r="B11" s="17">
        <v>28466.799999999999</v>
      </c>
      <c r="C11" s="17">
        <v>28466.799999999999</v>
      </c>
      <c r="D11" s="15">
        <f t="shared" si="0"/>
        <v>100</v>
      </c>
    </row>
    <row r="12" spans="1:4" s="3" customFormat="1" x14ac:dyDescent="0.2">
      <c r="A12" s="5" t="s">
        <v>11</v>
      </c>
      <c r="B12" s="16">
        <f>B13+B14+B15+B16+B17+B18+B19+B20+B21</f>
        <v>145491.1</v>
      </c>
      <c r="C12" s="16">
        <f>C13+C14+C15+C16+C17+C18+C19+C20+C21</f>
        <v>145491.1</v>
      </c>
      <c r="D12" s="15">
        <f t="shared" si="0"/>
        <v>100</v>
      </c>
    </row>
    <row r="13" spans="1:4" ht="26.25" x14ac:dyDescent="0.25">
      <c r="A13" s="6" t="s">
        <v>14</v>
      </c>
      <c r="B13" s="17">
        <v>185.5</v>
      </c>
      <c r="C13" s="17">
        <v>185.5</v>
      </c>
      <c r="D13" s="18">
        <f t="shared" si="0"/>
        <v>100</v>
      </c>
    </row>
    <row r="14" spans="1:4" ht="26.25" x14ac:dyDescent="0.25">
      <c r="A14" s="6" t="s">
        <v>15</v>
      </c>
      <c r="B14" s="17">
        <v>6482.4</v>
      </c>
      <c r="C14" s="17">
        <v>6482.4</v>
      </c>
      <c r="D14" s="18">
        <f t="shared" si="0"/>
        <v>100</v>
      </c>
    </row>
    <row r="15" spans="1:4" x14ac:dyDescent="0.25">
      <c r="A15" s="6" t="s">
        <v>6</v>
      </c>
      <c r="B15" s="17">
        <v>4176.7</v>
      </c>
      <c r="C15" s="17">
        <v>4176.7</v>
      </c>
      <c r="D15" s="18">
        <f t="shared" si="0"/>
        <v>100</v>
      </c>
    </row>
    <row r="16" spans="1:4" ht="14.25" customHeight="1" x14ac:dyDescent="0.25">
      <c r="A16" s="6" t="s">
        <v>3</v>
      </c>
      <c r="B16" s="17"/>
      <c r="C16" s="17"/>
      <c r="D16" s="18"/>
    </row>
    <row r="17" spans="1:4" ht="45" customHeight="1" x14ac:dyDescent="0.25">
      <c r="A17" s="6" t="s">
        <v>16</v>
      </c>
      <c r="B17" s="17"/>
      <c r="C17" s="17"/>
      <c r="D17" s="18"/>
    </row>
    <row r="18" spans="1:4" ht="28.5" customHeight="1" x14ac:dyDescent="0.25">
      <c r="A18" s="6" t="s">
        <v>7</v>
      </c>
      <c r="B18" s="17">
        <v>123949.5</v>
      </c>
      <c r="C18" s="17">
        <v>123949.5</v>
      </c>
      <c r="D18" s="18">
        <f t="shared" si="0"/>
        <v>100</v>
      </c>
    </row>
    <row r="19" spans="1:4" ht="30.75" customHeight="1" x14ac:dyDescent="0.25">
      <c r="A19" s="6" t="s">
        <v>17</v>
      </c>
      <c r="B19" s="17">
        <v>5765.4</v>
      </c>
      <c r="C19" s="17">
        <v>5765.4</v>
      </c>
      <c r="D19" s="18">
        <f t="shared" si="0"/>
        <v>100</v>
      </c>
    </row>
    <row r="20" spans="1:4" ht="26.25" x14ac:dyDescent="0.25">
      <c r="A20" s="6" t="s">
        <v>5</v>
      </c>
      <c r="B20" s="17">
        <v>184.2</v>
      </c>
      <c r="C20" s="17">
        <v>184.2</v>
      </c>
      <c r="D20" s="18">
        <f t="shared" si="0"/>
        <v>100</v>
      </c>
    </row>
    <row r="21" spans="1:4" ht="30" x14ac:dyDescent="0.25">
      <c r="A21" s="7" t="s">
        <v>4</v>
      </c>
      <c r="B21" s="19">
        <v>4747.3999999999996</v>
      </c>
      <c r="C21" s="19">
        <v>4747.3999999999996</v>
      </c>
      <c r="D21" s="18">
        <f t="shared" si="0"/>
        <v>100</v>
      </c>
    </row>
    <row r="22" spans="1:4" ht="41.25" x14ac:dyDescent="0.25">
      <c r="A22" s="5" t="s">
        <v>18</v>
      </c>
      <c r="B22" s="16">
        <f>B23+B27</f>
        <v>648216.5</v>
      </c>
      <c r="C22" s="16">
        <f>C23+C27</f>
        <v>648216.5</v>
      </c>
      <c r="D22" s="15">
        <f t="shared" si="0"/>
        <v>100</v>
      </c>
    </row>
    <row r="23" spans="1:4" x14ac:dyDescent="0.25">
      <c r="A23" s="5" t="s">
        <v>13</v>
      </c>
      <c r="B23" s="16">
        <f>SUM(B24:B26)</f>
        <v>550225.4</v>
      </c>
      <c r="C23" s="16">
        <f>SUM(C24:C26)</f>
        <v>550225.4</v>
      </c>
      <c r="D23" s="15">
        <f t="shared" si="0"/>
        <v>100</v>
      </c>
    </row>
    <row r="24" spans="1:4" x14ac:dyDescent="0.25">
      <c r="A24" s="6" t="s">
        <v>8</v>
      </c>
      <c r="B24" s="17">
        <v>347781.1</v>
      </c>
      <c r="C24" s="17">
        <v>347781.1</v>
      </c>
      <c r="D24" s="18">
        <f t="shared" si="0"/>
        <v>100</v>
      </c>
    </row>
    <row r="25" spans="1:4" x14ac:dyDescent="0.25">
      <c r="A25" s="6" t="s">
        <v>9</v>
      </c>
      <c r="B25" s="17">
        <v>103323.7</v>
      </c>
      <c r="C25" s="17">
        <v>103323.7</v>
      </c>
      <c r="D25" s="18">
        <f t="shared" si="0"/>
        <v>100</v>
      </c>
    </row>
    <row r="26" spans="1:4" x14ac:dyDescent="0.25">
      <c r="A26" s="6" t="s">
        <v>10</v>
      </c>
      <c r="B26" s="17">
        <v>99120.6</v>
      </c>
      <c r="C26" s="17">
        <v>99120.6</v>
      </c>
      <c r="D26" s="18">
        <f t="shared" si="0"/>
        <v>100</v>
      </c>
    </row>
    <row r="27" spans="1:4" x14ac:dyDescent="0.25">
      <c r="A27" s="5" t="s">
        <v>11</v>
      </c>
      <c r="B27" s="16">
        <f>SUM(B28:B35)</f>
        <v>97991.1</v>
      </c>
      <c r="C27" s="16">
        <f>SUM(C28:C35)</f>
        <v>97991.1</v>
      </c>
      <c r="D27" s="15">
        <f t="shared" si="0"/>
        <v>100</v>
      </c>
    </row>
    <row r="28" spans="1:4" ht="26.25" x14ac:dyDescent="0.25">
      <c r="A28" s="6" t="s">
        <v>14</v>
      </c>
      <c r="B28" s="17">
        <v>95.2</v>
      </c>
      <c r="C28" s="17">
        <v>95.2</v>
      </c>
      <c r="D28" s="18">
        <f t="shared" si="0"/>
        <v>100</v>
      </c>
    </row>
    <row r="29" spans="1:4" ht="26.25" x14ac:dyDescent="0.25">
      <c r="A29" s="6" t="s">
        <v>15</v>
      </c>
      <c r="B29" s="17">
        <v>20846</v>
      </c>
      <c r="C29" s="17">
        <v>20846</v>
      </c>
      <c r="D29" s="18">
        <f t="shared" si="0"/>
        <v>100</v>
      </c>
    </row>
    <row r="30" spans="1:4" x14ac:dyDescent="0.25">
      <c r="A30" s="6" t="s">
        <v>6</v>
      </c>
      <c r="B30" s="17">
        <v>3833.6</v>
      </c>
      <c r="C30" s="17">
        <v>3833.6</v>
      </c>
      <c r="D30" s="18">
        <f t="shared" si="0"/>
        <v>100</v>
      </c>
    </row>
    <row r="31" spans="1:4" ht="28.5" customHeight="1" x14ac:dyDescent="0.25">
      <c r="A31" s="6" t="s">
        <v>3</v>
      </c>
      <c r="B31" s="17">
        <v>1072.5</v>
      </c>
      <c r="C31" s="17">
        <v>1072.5</v>
      </c>
      <c r="D31" s="18">
        <f t="shared" si="0"/>
        <v>100</v>
      </c>
    </row>
    <row r="32" spans="1:4" ht="39" x14ac:dyDescent="0.25">
      <c r="A32" s="6" t="s">
        <v>16</v>
      </c>
      <c r="B32" s="17">
        <v>517.6</v>
      </c>
      <c r="C32" s="17">
        <v>517.6</v>
      </c>
      <c r="D32" s="18">
        <f t="shared" si="0"/>
        <v>100</v>
      </c>
    </row>
    <row r="33" spans="1:4" s="4" customFormat="1" ht="29.25" customHeight="1" x14ac:dyDescent="0.25">
      <c r="A33" s="6" t="s">
        <v>7</v>
      </c>
      <c r="B33" s="17">
        <v>48791.4</v>
      </c>
      <c r="C33" s="17">
        <v>48791.4</v>
      </c>
      <c r="D33" s="18">
        <f t="shared" si="0"/>
        <v>100</v>
      </c>
    </row>
    <row r="34" spans="1:4" x14ac:dyDescent="0.25">
      <c r="A34" s="6" t="s">
        <v>17</v>
      </c>
      <c r="B34" s="17">
        <v>22291</v>
      </c>
      <c r="C34" s="17">
        <v>22291</v>
      </c>
      <c r="D34" s="18">
        <f t="shared" si="0"/>
        <v>100</v>
      </c>
    </row>
    <row r="35" spans="1:4" ht="26.25" x14ac:dyDescent="0.25">
      <c r="A35" s="6" t="s">
        <v>5</v>
      </c>
      <c r="B35" s="17">
        <v>543.79999999999995</v>
      </c>
      <c r="C35" s="17">
        <v>543.79999999999995</v>
      </c>
      <c r="D35" s="18">
        <f t="shared" si="0"/>
        <v>100</v>
      </c>
    </row>
    <row r="36" spans="1:4" x14ac:dyDescent="0.25">
      <c r="A36" s="5" t="s">
        <v>0</v>
      </c>
      <c r="B36" s="16">
        <f>B22+B7</f>
        <v>1311127.7999999998</v>
      </c>
      <c r="C36" s="16">
        <f>C22+C7</f>
        <v>1311127.7999999998</v>
      </c>
      <c r="D36" s="15">
        <f t="shared" si="0"/>
        <v>100</v>
      </c>
    </row>
  </sheetData>
  <mergeCells count="3">
    <mergeCell ref="C4:D4"/>
    <mergeCell ref="A2:D2"/>
    <mergeCell ref="B1:D1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7" firstPageNumber="47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Первоочередные 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Сергей Медведев</cp:lastModifiedBy>
  <cp:lastPrinted>2020-03-26T11:19:48Z</cp:lastPrinted>
  <dcterms:created xsi:type="dcterms:W3CDTF">2016-02-08T11:06:31Z</dcterms:created>
  <dcterms:modified xsi:type="dcterms:W3CDTF">2020-03-26T11:19:50Z</dcterms:modified>
</cp:coreProperties>
</file>